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5" i="9" l="1"/>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<sst xmlns="http://schemas.openxmlformats.org/spreadsheetml/2006/main" count="198" uniqueCount="127">
  <si>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</si>
  <si>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</si>
  <si>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</si>
  <si>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</si>
  <si>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</si>
  <si>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</si>
  <si>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</si>
  <si>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</si>
  <si>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</si>
  <si>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</si>
  <si>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</si>
  <si>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</si>
  <si>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</si>
  <si>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</si>
  <si>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</si>
  <si>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</si>
  <si>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</si>
  <si>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</si>
  <si>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</si>
  <si>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</si>
  <si>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</si>
  <si>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</si>
  <si>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</si>
  <si>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</si>
  <si>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</si>
  <si>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</si>
  <si>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</si>
  <si>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</si>
  <si>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</si>
  <si>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</si>
  <si>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</si>
  <si>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</si>
  <si>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</si>
  <si>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</si>
  <si>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</si>
  <si>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</si>
  <si>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</si>
  <si>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</si>
  <si>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</si>
  <si>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</si>
  <si>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</si>
  <si>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</si>
  <si>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</si>
  <si>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</si>
  <si>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</si>
  <si>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</si>
  <si>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</si>
  <si>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</si>
  <si>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</si>
  <si>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</si>
  <si>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</si>
  <si>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</si>
  <si>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</si>
  <si>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</si>
  <si>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</si>
  <si>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</si>
  <si>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</si>
  <si>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</si>
  <si>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</si>
  <si>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</si>
  <si>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</si>
  <si>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</si>
  <si>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</si>
  <si>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</si>
  <si>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</si>
  <si>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</si>
  <si>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інформація відсутня</t>
  </si>
  <si>
    <t>Фонду гарантування вкладів</t>
  </si>
  <si>
    <t>фізичних осіб на ліквідацію</t>
  </si>
  <si>
    <t>ПАТ «ПРОМІНВЕСТБАНК»</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</si>
  <si>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</si>
  <si>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</si>
  <si>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</si>
  <si>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Тимчасово окупована Російською Федерацією територія України</t>
  </si>
  <si>
    <t xml:space="preserve">Огляд не можливий </t>
  </si>
  <si>
    <t>Графічні матеріали (фотофіксація*, ситуаційний план, тощо)</t>
  </si>
  <si>
    <t xml:space="preserve">інформація відсутня </t>
  </si>
  <si>
    <t xml:space="preserve">офіс </t>
  </si>
  <si>
    <t>Донецька обл., м. Волноваха, смт. Донське.</t>
  </si>
  <si>
    <t>33,1 (відповідно до данних ТП)</t>
  </si>
  <si>
    <t xml:space="preserve">84 102,00 грн, без ПДВ </t>
  </si>
  <si>
    <t>2.1. Фотофіксація (2019)</t>
  </si>
  <si>
    <t>* фото 2019</t>
  </si>
  <si>
    <t>Прибудоване приміщення (ощадкаса №2), загальною площею 33,10 кв.м, за адресою: Донецька обл., м. Волноваха, смт. Донське. Реєстровий №20 в реєстровій книзі. Інвентарний № 92792.</t>
  </si>
  <si>
    <t>G22N027129</t>
  </si>
  <si>
    <t>Не відбулися у зв’язку з відсутністю учасників.</t>
  </si>
  <si>
    <t>https://www.fg.gov.ua/passport/59878</t>
  </si>
  <si>
    <t>https://www.fg.gov.ua/passport/60038</t>
  </si>
  <si>
    <t>https://www.fg.gov.ua/passport/60120</t>
  </si>
  <si>
    <t>https://www.fg.gov.ua/passport/60180</t>
  </si>
  <si>
    <t>https://www.fg.gov.ua/lot/172200</t>
  </si>
  <si>
    <t>G22N027404</t>
  </si>
  <si>
    <t>https://www.fg.gov.ua/passport/60469</t>
  </si>
  <si>
    <t>https://www.fg.gov.ua/passport/60538</t>
  </si>
  <si>
    <t>https://www.fg.gov.ua/passport/60584</t>
  </si>
  <si>
    <t>https://www.fg.gov.ua/passport/60622</t>
  </si>
  <si>
    <t>https://www.fg.gov.ua/lot/172475</t>
  </si>
  <si>
    <t>https://www.fg.gov.ua/passport/60723</t>
  </si>
  <si>
    <t>https://www.fg.gov.ua/passport/60782</t>
  </si>
  <si>
    <t>https://www.fg.gov.ua/passport/60825</t>
  </si>
  <si>
    <t>https://www.fg.gov.ua/passport/60859</t>
  </si>
  <si>
    <t>G22N027524</t>
  </si>
  <si>
    <t>https://www.fg.gov.ua/lot/172594</t>
  </si>
  <si>
    <t>G22N027638</t>
  </si>
  <si>
    <t>https://www.fg.gov.ua/passport/60986</t>
  </si>
  <si>
    <t>https://www.fg.gov.ua/passport/61047</t>
  </si>
  <si>
    <t>https://www.fg.gov.ua/passport/61088</t>
  </si>
  <si>
    <t>https://www.fg.gov.ua/passport/61141</t>
  </si>
  <si>
    <t>https://www.fg.gov.ua/lot/172719</t>
  </si>
  <si>
    <t>Уповноважена особа</t>
  </si>
  <si>
    <t>Артем КАРАЧЕНЦЕВ</t>
  </si>
  <si>
    <t>Уповноважена особа Фонду гарантування вкладів фізичних осіб на ліквідацію 
ПАТ «ПРОМІНВЕСТБАНК»</t>
  </si>
  <si>
    <t>G22N027758</t>
  </si>
  <si>
    <t>https://www.fg.gov.ua/passport/61271</t>
  </si>
  <si>
    <t>https://www.fg.gov.ua/passport/61340</t>
  </si>
  <si>
    <t>https://www.fg.gov.ua/passport/61384</t>
  </si>
  <si>
    <t>https://www.fg.gov.ua/passport/61439</t>
  </si>
  <si>
    <t>https://www.fg.gov.ua/lot/172845</t>
  </si>
  <si>
    <t>GL22N028087</t>
  </si>
  <si>
    <t>https://www.fg.gov.ua/lot/173157</t>
  </si>
  <si>
    <t>Не відбулися у зв’язку з відсутністю ставок.</t>
  </si>
  <si>
    <t>https://www.fg.gov.ua/passport/62015</t>
  </si>
  <si>
    <t>https://www.fg.gov.ua/passport/62182</t>
  </si>
  <si>
    <t>https://www.fg.gov.ua/passport/62233</t>
  </si>
  <si>
    <t>https://www.fg.gov.ua/passport/62282</t>
  </si>
  <si>
    <t>19.02.2026 подано позов до Господарського суду Донецької області щодо визнання права власності.</t>
  </si>
  <si>
    <t>Відомості  не внесені до Реєстру прав власності та до Державного реєстру речових прав на нерухоме майно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</si>
</sst>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47">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11" xfId="0" applyNumberFormat="1" applyFont="1" applyBorder="1" applyAlignment="1" applyProtection="1">
      <alignment horizontal="center" vertical="center" wrapText="1"/>
    </xf>
    <xf numFmtId="0" fontId="14" fillId="0" borderId="10"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1" fillId="0" borderId="10" xfId="0"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14" fontId="12" fillId="0" borderId="0" xfId="0" applyNumberFormat="1" applyFont="1" applyAlignment="1">
      <alignment vertical="center" wrapText="1"/>
    </xf>
    <xf numFmtId="0" fontId="11" fillId="0" borderId="12"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0" fontId="11" fillId="0" borderId="14" xfId="0" applyFont="1" applyBorder="1" applyAlignment="1">
      <alignment horizontal="center" vertical="center"/>
    </xf>
    <xf numFmtId="14" fontId="12" fillId="0" borderId="0" xfId="0" applyNumberFormat="1" applyFont="1" applyAlignment="1">
      <alignment vertical="center" wrapText="1"/>
    </xf>
    <xf numFmtId="4" fontId="14" fillId="0" borderId="1" xfId="2" applyNumberFormat="1" applyFont="1" applyBorder="1" applyAlignment="1">
      <alignment horizontal="center" vertical="center"/>
    </xf>
    <xf numFmtId="4" fontId="11" fillId="0" borderId="3" xfId="2" applyNumberFormat="1" applyFont="1" applyBorder="1" applyAlignment="1">
      <alignment horizontal="center" vertical="center"/>
    </xf>
    <xf numFmtId="4" fontId="11" fillId="0" borderId="13" xfId="2" applyNumberFormat="1" applyFont="1" applyBorder="1" applyAlignment="1">
      <alignment horizontal="center" vertical="center"/>
    </xf>
    <xf numFmtId="14" fontId="12" fillId="0" borderId="0" xfId="0" applyNumberFormat="1" applyFont="1" applyAlignment="1">
      <alignment vertical="center" wrapText="1"/>
    </xf>
    <xf numFmtId="167" fontId="11" fillId="0" borderId="3" xfId="2" applyNumberFormat="1" applyFont="1" applyBorder="1" applyAlignment="1">
      <alignment horizontal="center" vertical="center"/>
    </xf>
    <xf numFmtId="0" fontId="11" fillId="0" borderId="11" xfId="0" applyFont="1" applyBorder="1" applyAlignment="1" applyProtection="1">
      <alignment horizontal="center" vertical="center" wrapText="1"/>
    </xf>
    <xf numFmtId="0" fontId="11" fillId="0" borderId="0" xfId="0" applyFont="1" applyAlignment="1">
      <alignment horizontal="center" vertical="center" wrapText="1"/>
    </xf>
    <xf numFmtId="0" fontId="11" fillId="0" borderId="0" xfId="0" applyFont="1" applyFill="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wrapText="1"/>
    </xf>
    <xf numFmtId="0" fontId="0" fillId="0" borderId="0" xfId="0" applyAlignment="1">
      <alignment wrapText="1"/>
    </xf>
    <xf numFmtId="0" fontId="7" fillId="0" borderId="0" xfId="0" applyFont="1" applyFill="1" applyAlignment="1">
      <alignment horizontal="center"/>
    </xf>
    <xf numFmtId="0" fontId="18" fillId="0" borderId="0" xfId="0" applyFont="1" applyAlignment="1">
      <alignment horizontal="center"/>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tmp"/><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561975</xdr:rowOff>
    </xdr:from>
    <xdr:to>
      <xdr:col>4</xdr:col>
      <xdr:colOff>588880</xdr:colOff>
      <xdr:row>13</xdr:row>
      <xdr:rowOff>28575</xdr:rowOff>
    </xdr:to>
    <xdr:pic>
      <xdr:nvPicPr>
        <xdr:cNvPr id="2" name="Рисунок 1" descr="Фото 1.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364" t="11255" r="2741" b="13045"/>
        <a:stretch/>
      </xdr:blipFill>
      <xdr:spPr>
        <a:xfrm>
          <a:off x="0" y="762000"/>
          <a:ext cx="2855830" cy="2162175"/>
        </a:xfrm>
        <a:prstGeom prst="rect">
          <a:avLst/>
        </a:prstGeom>
      </xdr:spPr>
    </xdr:pic>
    <xdr:clientData/>
  </xdr:twoCellAnchor>
  <xdr:twoCellAnchor editAs="oneCell">
    <xdr:from>
      <xdr:col>5</xdr:col>
      <xdr:colOff>9524</xdr:colOff>
      <xdr:row>2</xdr:row>
      <xdr:rowOff>0</xdr:rowOff>
    </xdr:from>
    <xdr:to>
      <xdr:col>9</xdr:col>
      <xdr:colOff>552449</xdr:colOff>
      <xdr:row>13</xdr:row>
      <xdr:rowOff>19050</xdr:rowOff>
    </xdr:to>
    <xdr:pic>
      <xdr:nvPicPr>
        <xdr:cNvPr id="5" name="Рисунок 4" descr="Фото 2.jpg - Средство просмотра фотографий Windows"/>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9316" t="8885" r="21147" b="11268"/>
        <a:stretch/>
      </xdr:blipFill>
      <xdr:spPr>
        <a:xfrm>
          <a:off x="2886074" y="781050"/>
          <a:ext cx="2981325" cy="2133600"/>
        </a:xfrm>
        <a:prstGeom prst="rect">
          <a:avLst/>
        </a:prstGeom>
      </xdr:spPr>
    </xdr:pic>
    <xdr:clientData/>
  </xdr:twoCellAnchor>
  <xdr:twoCellAnchor editAs="oneCell">
    <xdr:from>
      <xdr:col>0</xdr:col>
      <xdr:colOff>276226</xdr:colOff>
      <xdr:row>14</xdr:row>
      <xdr:rowOff>142875</xdr:rowOff>
    </xdr:from>
    <xdr:to>
      <xdr:col>5</xdr:col>
      <xdr:colOff>588372</xdr:colOff>
      <xdr:row>26</xdr:row>
      <xdr:rowOff>190500</xdr:rowOff>
    </xdr:to>
    <xdr:pic>
      <xdr:nvPicPr>
        <xdr:cNvPr id="8" name="Рисунок 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a:ext>
          </a:extLst>
        </a:blip>
        <a:srcRect/>
        <a:stretch>
          <a:fillRect/>
        </a:stretch>
      </xdr:blipFill>
      <xdr:spPr bwMode="auto">
        <a:xfrm>
          <a:off x="276226" y="3248025"/>
          <a:ext cx="3188696" cy="2428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lot/172200" TargetMode="External"/><Relationship Id="rId13" Type="http://schemas.openxmlformats.org/officeDocument/2006/relationships/hyperlink" Target="https://www.fg.gov.ua/lot/172475" TargetMode="External"/><Relationship Id="rId18" Type="http://schemas.openxmlformats.org/officeDocument/2006/relationships/hyperlink" Target="https://www.fg.gov.ua/passport/60782" TargetMode="External"/><Relationship Id="rId26" Type="http://schemas.openxmlformats.org/officeDocument/2006/relationships/hyperlink" Target="https://www.fg.gov.ua/passport/61047" TargetMode="External"/><Relationship Id="rId39" Type="http://schemas.openxmlformats.org/officeDocument/2006/relationships/hyperlink" Target="https://www.fg.gov.ua/lot/172845" TargetMode="External"/><Relationship Id="rId3" Type="http://schemas.openxmlformats.org/officeDocument/2006/relationships/hyperlink" Target="https://www.fg.gov.ua/passport/60120" TargetMode="External"/><Relationship Id="rId21" Type="http://schemas.openxmlformats.org/officeDocument/2006/relationships/hyperlink" Target="https://www.fg.gov.ua/lot/172594" TargetMode="External"/><Relationship Id="rId34" Type="http://schemas.openxmlformats.org/officeDocument/2006/relationships/hyperlink" Target="https://www.fg.gov.ua/passport/61340" TargetMode="External"/><Relationship Id="rId7" Type="http://schemas.openxmlformats.org/officeDocument/2006/relationships/hyperlink" Target="https://www.fg.gov.ua/lot/172200" TargetMode="External"/><Relationship Id="rId12" Type="http://schemas.openxmlformats.org/officeDocument/2006/relationships/hyperlink" Target="https://www.fg.gov.ua/passport/60622" TargetMode="External"/><Relationship Id="rId17" Type="http://schemas.openxmlformats.org/officeDocument/2006/relationships/hyperlink" Target="https://www.fg.gov.ua/passport/60723" TargetMode="External"/><Relationship Id="rId25" Type="http://schemas.openxmlformats.org/officeDocument/2006/relationships/hyperlink" Target="https://www.fg.gov.ua/passport/60986" TargetMode="External"/><Relationship Id="rId33" Type="http://schemas.openxmlformats.org/officeDocument/2006/relationships/hyperlink" Target="https://www.fg.gov.ua/passport/61271" TargetMode="External"/><Relationship Id="rId38" Type="http://schemas.openxmlformats.org/officeDocument/2006/relationships/hyperlink" Target="https://www.fg.gov.ua/lot/172845" TargetMode="External"/><Relationship Id="rId2" Type="http://schemas.openxmlformats.org/officeDocument/2006/relationships/hyperlink" Target="https://www.fg.gov.ua/passport/59878" TargetMode="External"/><Relationship Id="rId16" Type="http://schemas.openxmlformats.org/officeDocument/2006/relationships/hyperlink" Target="https://www.fg.gov.ua/lot/172475" TargetMode="External"/><Relationship Id="rId20" Type="http://schemas.openxmlformats.org/officeDocument/2006/relationships/hyperlink" Target="https://www.fg.gov.ua/passport/60859" TargetMode="External"/><Relationship Id="rId29" Type="http://schemas.openxmlformats.org/officeDocument/2006/relationships/hyperlink" Target="https://www.fg.gov.ua/lot/172719" TargetMode="External"/><Relationship Id="rId41" Type="http://schemas.openxmlformats.org/officeDocument/2006/relationships/printerSettings" Target="../printerSettings/printerSettings3.bin"/><Relationship Id="rId1" Type="http://schemas.openxmlformats.org/officeDocument/2006/relationships/hyperlink" Target="https://www.fg.gov.ua/passport/60038" TargetMode="External"/><Relationship Id="rId6" Type="http://schemas.openxmlformats.org/officeDocument/2006/relationships/hyperlink" Target="https://www.fg.gov.ua/lot/172200" TargetMode="External"/><Relationship Id="rId11" Type="http://schemas.openxmlformats.org/officeDocument/2006/relationships/hyperlink" Target="https://www.fg.gov.ua/passport/60584" TargetMode="External"/><Relationship Id="rId24" Type="http://schemas.openxmlformats.org/officeDocument/2006/relationships/hyperlink" Target="https://www.fg.gov.ua/lot/172594" TargetMode="External"/><Relationship Id="rId32" Type="http://schemas.openxmlformats.org/officeDocument/2006/relationships/hyperlink" Target="https://www.fg.gov.ua/lot/172719" TargetMode="External"/><Relationship Id="rId37" Type="http://schemas.openxmlformats.org/officeDocument/2006/relationships/hyperlink" Target="https://www.fg.gov.ua/lot/172845" TargetMode="External"/><Relationship Id="rId40" Type="http://schemas.openxmlformats.org/officeDocument/2006/relationships/hyperlink" Target="https://www.fg.gov.ua/lot/172845" TargetMode="External"/><Relationship Id="rId5" Type="http://schemas.openxmlformats.org/officeDocument/2006/relationships/hyperlink" Target="https://www.fg.gov.ua/lot/172200" TargetMode="External"/><Relationship Id="rId15" Type="http://schemas.openxmlformats.org/officeDocument/2006/relationships/hyperlink" Target="https://www.fg.gov.ua/lot/172475" TargetMode="External"/><Relationship Id="rId23" Type="http://schemas.openxmlformats.org/officeDocument/2006/relationships/hyperlink" Target="https://www.fg.gov.ua/lot/172594" TargetMode="External"/><Relationship Id="rId28" Type="http://schemas.openxmlformats.org/officeDocument/2006/relationships/hyperlink" Target="https://www.fg.gov.ua/passport/61141" TargetMode="External"/><Relationship Id="rId36" Type="http://schemas.openxmlformats.org/officeDocument/2006/relationships/hyperlink" Target="https://www.fg.gov.ua/passport/61439" TargetMode="External"/><Relationship Id="rId10" Type="http://schemas.openxmlformats.org/officeDocument/2006/relationships/hyperlink" Target="https://www.fg.gov.ua/passport/60538" TargetMode="External"/><Relationship Id="rId19" Type="http://schemas.openxmlformats.org/officeDocument/2006/relationships/hyperlink" Target="https://www.fg.gov.ua/passport/60825" TargetMode="External"/><Relationship Id="rId31" Type="http://schemas.openxmlformats.org/officeDocument/2006/relationships/hyperlink" Target="https://www.fg.gov.ua/lot/172719" TargetMode="External"/><Relationship Id="rId4" Type="http://schemas.openxmlformats.org/officeDocument/2006/relationships/hyperlink" Target="https://www.fg.gov.ua/passport/60180" TargetMode="External"/><Relationship Id="rId9" Type="http://schemas.openxmlformats.org/officeDocument/2006/relationships/hyperlink" Target="https://www.fg.gov.ua/passport/60469" TargetMode="External"/><Relationship Id="rId14" Type="http://schemas.openxmlformats.org/officeDocument/2006/relationships/hyperlink" Target="https://www.fg.gov.ua/lot/172475" TargetMode="External"/><Relationship Id="rId22" Type="http://schemas.openxmlformats.org/officeDocument/2006/relationships/hyperlink" Target="https://www.fg.gov.ua/lot/172594" TargetMode="External"/><Relationship Id="rId27" Type="http://schemas.openxmlformats.org/officeDocument/2006/relationships/hyperlink" Target="https://www.fg.gov.ua/passport/61088" TargetMode="External"/><Relationship Id="rId30" Type="http://schemas.openxmlformats.org/officeDocument/2006/relationships/hyperlink" Target="https://www.fg.gov.ua/lot/172719" TargetMode="External"/><Relationship Id="rId35" Type="http://schemas.openxmlformats.org/officeDocument/2006/relationships/hyperlink" Target="https://www.fg.gov.ua/passport/6138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7"/>
  <sheetViews>
    <sheetView tabSelected="1" zoomScale="85" zoomScaleNormal="85" workbookViewId="0">
      <selection activeCell="J17" sqref="J17"/>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34" t="s">
        <v>72</v>
      </c>
      <c r="C2" s="135"/>
      <c r="D2" s="5"/>
    </row>
    <row r="3" spans="1:16384" x14ac:dyDescent="0.25">
      <c r="A3" s="6"/>
      <c r="B3" s="19" t="s">
        <v>4</v>
      </c>
      <c r="C3" s="20" t="s">
        <v>63</v>
      </c>
      <c r="D3" s="5"/>
    </row>
    <row r="4" spans="1:16384" x14ac:dyDescent="0.25">
      <c r="A4" s="6"/>
      <c r="B4" s="136" t="s">
        <v>5</v>
      </c>
      <c r="C4" s="137"/>
      <c r="D4" s="5"/>
    </row>
    <row r="5" spans="1:16384" x14ac:dyDescent="0.25">
      <c r="A5" s="6"/>
      <c r="B5" s="17" t="s">
        <v>20</v>
      </c>
      <c r="C5" s="21" t="s">
        <v>25</v>
      </c>
      <c r="D5" s="5"/>
    </row>
    <row r="6" spans="1:16384" ht="83.25" customHeight="1" x14ac:dyDescent="0.25">
      <c r="A6" s="6"/>
      <c r="B6" s="8" t="s">
        <v>50</v>
      </c>
      <c r="C6" s="44" t="s">
        <v>83</v>
      </c>
    </row>
    <row r="7" spans="1:16384" ht="18.75" customHeight="1" x14ac:dyDescent="0.25">
      <c r="A7" s="6"/>
      <c r="B7" s="10" t="s">
        <v>6</v>
      </c>
      <c r="C7" s="9" t="s">
        <v>64</v>
      </c>
    </row>
    <row r="8" spans="1:16384" x14ac:dyDescent="0.25">
      <c r="A8" s="6"/>
      <c r="B8" s="10" t="s">
        <v>7</v>
      </c>
      <c r="C8" s="9" t="s">
        <v>77</v>
      </c>
    </row>
    <row r="9" spans="1:16384" x14ac:dyDescent="0.25">
      <c r="A9" s="6"/>
      <c r="B9" s="10" t="s">
        <v>8</v>
      </c>
      <c r="C9" s="44" t="s">
        <v>78</v>
      </c>
    </row>
    <row r="10" spans="1:16384" ht="14.25" customHeight="1" x14ac:dyDescent="0.25">
      <c r="A10" s="6"/>
      <c r="B10" s="10" t="s">
        <v>9</v>
      </c>
      <c r="C10" s="9" t="s">
        <v>79</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4" t="s">
        <v>73</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66</v>
      </c>
    </row>
    <row r="17" spans="1:4" ht="36.75" customHeight="1" x14ac:dyDescent="0.25">
      <c r="A17" s="6"/>
      <c r="B17" s="10" t="s">
        <v>61</v>
      </c>
      <c r="C17" s="58" t="s">
        <v>76</v>
      </c>
    </row>
    <row r="18" spans="1:4" ht="31.5" x14ac:dyDescent="0.25">
      <c r="A18" s="6"/>
      <c r="B18" s="10" t="s">
        <v>60</v>
      </c>
      <c r="C18" s="87" t="s">
        <v>125</v>
      </c>
    </row>
    <row r="19" spans="1:4" ht="15" customHeight="1" x14ac:dyDescent="0.25">
      <c r="A19" s="6"/>
      <c r="B19" s="140" t="s">
        <v>13</v>
      </c>
      <c r="C19" s="141"/>
    </row>
    <row r="20" spans="1:4" ht="15" customHeight="1" x14ac:dyDescent="0.25">
      <c r="A20" s="6"/>
      <c r="B20" s="14" t="s">
        <v>81</v>
      </c>
      <c r="C20" s="142" t="s">
        <v>12</v>
      </c>
    </row>
    <row r="21" spans="1:4" x14ac:dyDescent="0.25">
      <c r="A21" s="6"/>
      <c r="B21" s="29" t="s">
        <v>48</v>
      </c>
      <c r="C21" s="142"/>
    </row>
    <row r="22" spans="1:4" ht="15" customHeight="1" thickBot="1" x14ac:dyDescent="0.3">
      <c r="A22" s="6"/>
      <c r="B22" s="15" t="s">
        <v>21</v>
      </c>
      <c r="C22" s="143"/>
    </row>
    <row r="23" spans="1:4" ht="16.5" thickBot="1" x14ac:dyDescent="0.3">
      <c r="A23" s="6"/>
    </row>
    <row r="24" spans="1:4" ht="41.25" customHeight="1" thickBot="1" x14ac:dyDescent="0.3">
      <c r="A24" s="6"/>
      <c r="B24" s="145" t="s">
        <v>74</v>
      </c>
      <c r="C24" s="146"/>
    </row>
    <row r="25" spans="1:4" ht="41.25" customHeight="1" thickBot="1" x14ac:dyDescent="0.3">
      <c r="A25" s="6"/>
      <c r="B25" s="145" t="s">
        <v>126</v>
      </c>
      <c r="C25" s="146"/>
    </row>
    <row r="26" spans="1:4" ht="49.5" customHeight="1" x14ac:dyDescent="0.25">
      <c r="A26" s="6"/>
      <c r="B26" s="138" t="s">
        <v>19</v>
      </c>
      <c r="C26" s="138"/>
    </row>
    <row r="27" spans="1:4" ht="143.25" customHeight="1" x14ac:dyDescent="0.25">
      <c r="B27" s="138" t="s">
        <v>59</v>
      </c>
      <c r="C27" s="138"/>
    </row>
    <row r="28" spans="1:4" ht="101.25" customHeight="1" x14ac:dyDescent="0.25">
      <c r="B28" s="138" t="s">
        <v>22</v>
      </c>
      <c r="C28" s="138"/>
    </row>
    <row r="29" spans="1:4" ht="101.25" customHeight="1" x14ac:dyDescent="0.25">
      <c r="B29" s="144" t="s">
        <v>58</v>
      </c>
      <c r="C29" s="144"/>
    </row>
    <row r="30" spans="1:4" ht="59.25" customHeight="1" x14ac:dyDescent="0.25">
      <c r="B30" s="139" t="s">
        <v>57</v>
      </c>
      <c r="C30" s="139"/>
      <c r="D30" s="37"/>
    </row>
    <row r="31" spans="1:4" ht="59.25" customHeight="1" x14ac:dyDescent="0.25">
      <c r="B31" s="89" t="s">
        <v>62</v>
      </c>
      <c r="C31" s="89"/>
      <c r="D31" s="37"/>
    </row>
    <row r="32" spans="1:4" ht="36" customHeight="1" x14ac:dyDescent="0.25">
      <c r="B32" s="38"/>
      <c r="C32" s="38"/>
      <c r="D32" s="37"/>
    </row>
    <row r="34" spans="2:4" x14ac:dyDescent="0.25">
      <c r="B34" s="85" t="s">
        <v>109</v>
      </c>
      <c r="C34" s="40"/>
      <c r="D34" s="26"/>
    </row>
    <row r="35" spans="2:4" x14ac:dyDescent="0.25">
      <c r="B35" s="81" t="s">
        <v>67</v>
      </c>
      <c r="C35" s="26"/>
      <c r="D35" s="26"/>
    </row>
    <row r="36" spans="2:4" x14ac:dyDescent="0.25">
      <c r="B36" s="81" t="s">
        <v>68</v>
      </c>
      <c r="C36" s="26"/>
      <c r="D36" s="26"/>
    </row>
    <row r="37" spans="2:4" x14ac:dyDescent="0.25">
      <c r="B37" s="81" t="s">
        <v>69</v>
      </c>
      <c r="C37" s="41" t="s">
        <v>110</v>
      </c>
      <c r="D37" s="41"/>
    </row>
  </sheetData>
  <mergeCells count="12">
    <mergeCell ref="B31:C31"/>
    <mergeCell ref="B2:C2"/>
    <mergeCell ref="B4:C4"/>
    <mergeCell ref="B26:C26"/>
    <mergeCell ref="B30:C30"/>
    <mergeCell ref="B27:C27"/>
    <mergeCell ref="B28:C28"/>
    <mergeCell ref="B19:C19"/>
    <mergeCell ref="C20:C22"/>
    <mergeCell ref="B29:C29"/>
    <mergeCell ref="B24:C24"/>
    <mergeCell ref="B25:C25"/>
  </mergeCells>
  <dataValidations count="1">
    <dataValidation type="list" allowBlank="1" showInputMessage="1" showErrorMessage="1" sqref="D36">
      <formula1>#REF!</formula1>
    </dataValidation>
  </dataValidation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5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3"/>
  <sheetViews>
    <sheetView zoomScaleNormal="100" workbookViewId="0">
      <selection activeCell="F32" sqref="F32"/>
    </sheetView>
  </sheetViews>
  <sheetFormatPr defaultColWidth="9.140625" defaultRowHeight="15" x14ac:dyDescent="0.25"/>
  <cols>
    <col min="1" max="1" width="6.5703125" style="23" customWidth="1"/>
    <col min="2" max="9" width="9.140625" style="23"/>
    <col min="10" max="10" width="13.140625" style="23" customWidth="1"/>
    <col min="11" max="11" width="10" style="23" customWidth="1"/>
    <col min="12" max="12" width="18.42578125" style="23" customWidth="1"/>
    <col min="13" max="16384" width="9.140625" style="23"/>
  </cols>
  <sheetData>
    <row r="1" spans="1:13" ht="15.75" x14ac:dyDescent="0.25">
      <c r="A1" s="90" t="s">
        <v>75</v>
      </c>
      <c r="B1" s="91"/>
      <c r="C1" s="91"/>
      <c r="D1" s="91"/>
      <c r="E1" s="91"/>
      <c r="F1" s="91"/>
      <c r="G1" s="91"/>
      <c r="H1" s="91"/>
      <c r="I1" s="91"/>
      <c r="J1" s="91"/>
      <c r="K1" s="91"/>
      <c r="L1" s="91"/>
      <c r="M1" s="91"/>
    </row>
    <row r="2" spans="1:13" ht="45.75" customHeight="1" x14ac:dyDescent="0.25">
      <c r="A2" s="28"/>
      <c r="B2" s="92" t="s">
        <v>22</v>
      </c>
      <c r="C2" s="92"/>
      <c r="D2" s="92"/>
      <c r="E2" s="92"/>
      <c r="F2" s="92"/>
      <c r="G2" s="92"/>
      <c r="H2" s="92"/>
      <c r="I2" s="92"/>
      <c r="J2" s="92"/>
      <c r="K2" s="92"/>
      <c r="L2" s="92"/>
      <c r="M2" s="28"/>
    </row>
    <row r="3" spans="1:13" ht="15" customHeight="1" x14ac:dyDescent="0.25">
      <c r="A3" s="28"/>
      <c r="B3" s="28"/>
      <c r="C3" s="28"/>
      <c r="D3" s="28"/>
      <c r="E3" s="28"/>
      <c r="F3" s="28"/>
      <c r="G3" s="28"/>
      <c r="H3" s="28"/>
      <c r="I3" s="28"/>
      <c r="J3" s="28"/>
      <c r="K3" s="28"/>
      <c r="L3" s="97"/>
      <c r="M3" s="98"/>
    </row>
    <row r="4" spans="1:13" ht="13.9" x14ac:dyDescent="0.25">
      <c r="A4" s="28"/>
      <c r="B4" s="28"/>
      <c r="C4" s="28"/>
      <c r="D4" s="28"/>
      <c r="E4" s="28"/>
      <c r="F4" s="28"/>
      <c r="G4" s="28"/>
      <c r="H4" s="28"/>
      <c r="I4" s="28"/>
      <c r="J4" s="28"/>
      <c r="K4" s="28"/>
      <c r="L4" s="28"/>
      <c r="M4" s="28"/>
    </row>
    <row r="5" spans="1:13" ht="15.6" x14ac:dyDescent="0.25">
      <c r="A5" s="28"/>
      <c r="B5" s="28"/>
      <c r="C5" s="28"/>
      <c r="D5" s="28"/>
      <c r="E5" s="28"/>
      <c r="F5" s="28"/>
      <c r="G5" s="28"/>
      <c r="H5" s="28"/>
      <c r="I5" s="28"/>
      <c r="J5" s="28"/>
      <c r="K5" s="97"/>
      <c r="L5" s="98"/>
      <c r="M5" s="98"/>
    </row>
    <row r="6" spans="1:13" ht="15.6" x14ac:dyDescent="0.25">
      <c r="A6" s="28"/>
      <c r="B6" s="28"/>
      <c r="C6" s="28"/>
      <c r="D6" s="28"/>
      <c r="E6" s="28"/>
      <c r="F6" s="28"/>
      <c r="G6" s="28"/>
      <c r="H6" s="28"/>
      <c r="I6" s="28"/>
      <c r="J6" s="28"/>
      <c r="K6" s="28"/>
      <c r="L6" s="28"/>
      <c r="M6" s="73"/>
    </row>
    <row r="7" spans="1:13" ht="13.9" x14ac:dyDescent="0.25">
      <c r="A7" s="28"/>
      <c r="B7" s="28"/>
      <c r="C7" s="28"/>
      <c r="D7" s="28"/>
      <c r="E7" s="28"/>
      <c r="F7" s="28"/>
      <c r="G7" s="28"/>
      <c r="H7" s="28"/>
      <c r="I7" s="28"/>
      <c r="J7" s="28"/>
      <c r="K7" s="28"/>
      <c r="L7" s="28"/>
      <c r="M7" s="28"/>
    </row>
    <row r="8" spans="1:13" ht="13.9" x14ac:dyDescent="0.25">
      <c r="A8" s="28"/>
      <c r="B8" s="28"/>
      <c r="C8" s="28"/>
      <c r="D8" s="28"/>
      <c r="E8" s="28"/>
      <c r="F8" s="28"/>
      <c r="G8" s="28"/>
      <c r="H8" s="28"/>
      <c r="I8" s="28"/>
      <c r="J8" s="28"/>
      <c r="K8" s="28"/>
      <c r="L8" s="28"/>
      <c r="M8" s="28"/>
    </row>
    <row r="9" spans="1:13" ht="13.9" x14ac:dyDescent="0.25">
      <c r="A9" s="28"/>
      <c r="B9" s="28"/>
      <c r="C9" s="28"/>
      <c r="D9" s="28"/>
      <c r="E9" s="28"/>
      <c r="F9" s="28"/>
      <c r="G9" s="28"/>
      <c r="H9" s="28"/>
      <c r="I9" s="28"/>
      <c r="J9" s="28"/>
      <c r="K9" s="28"/>
      <c r="L9" s="28"/>
      <c r="M9" s="28"/>
    </row>
    <row r="10" spans="1:13" ht="13.9" x14ac:dyDescent="0.25">
      <c r="A10" s="28"/>
      <c r="B10" s="31"/>
      <c r="C10" s="31"/>
      <c r="D10" s="31"/>
      <c r="E10" s="31"/>
      <c r="F10" s="31"/>
      <c r="G10" s="31"/>
      <c r="H10" s="31"/>
      <c r="I10" s="31"/>
      <c r="J10" s="31"/>
      <c r="K10" s="31"/>
      <c r="L10" s="31"/>
      <c r="M10" s="28"/>
    </row>
    <row r="11" spans="1:13" ht="13.9" x14ac:dyDescent="0.25">
      <c r="A11" s="28"/>
      <c r="B11" s="31"/>
      <c r="C11" s="31"/>
      <c r="D11" s="31"/>
      <c r="E11" s="31"/>
      <c r="F11" s="31"/>
      <c r="G11" s="31"/>
      <c r="H11" s="31"/>
      <c r="I11" s="31"/>
      <c r="J11" s="31"/>
      <c r="K11" s="31"/>
      <c r="L11" s="31"/>
      <c r="M11" s="28"/>
    </row>
    <row r="12" spans="1:13" ht="13.9" x14ac:dyDescent="0.25">
      <c r="A12" s="28"/>
      <c r="B12" s="31"/>
      <c r="C12" s="31"/>
      <c r="D12" s="31"/>
      <c r="E12" s="31"/>
      <c r="F12" s="31"/>
      <c r="G12" s="31"/>
      <c r="H12" s="31"/>
      <c r="I12" s="31"/>
      <c r="J12" s="31"/>
      <c r="K12" s="31"/>
      <c r="M12" s="28"/>
    </row>
    <row r="13" spans="1:13" ht="13.9" x14ac:dyDescent="0.25">
      <c r="B13" s="27"/>
      <c r="C13" s="27"/>
      <c r="D13" s="27"/>
      <c r="E13" s="27"/>
      <c r="F13" s="27"/>
      <c r="G13" s="27"/>
      <c r="H13" s="27"/>
      <c r="I13" s="27"/>
      <c r="J13" s="27"/>
      <c r="K13" s="27"/>
      <c r="L13" s="27"/>
    </row>
    <row r="14" spans="1:13" ht="15.75" customHeight="1" x14ac:dyDescent="0.25">
      <c r="A14" s="97" t="s">
        <v>82</v>
      </c>
      <c r="B14" s="98"/>
      <c r="C14" s="98"/>
      <c r="D14" s="98"/>
      <c r="E14" s="99"/>
      <c r="F14" s="99"/>
      <c r="G14" s="99"/>
      <c r="H14" s="99"/>
      <c r="I14" s="99"/>
      <c r="J14" s="99"/>
      <c r="K14" s="99"/>
      <c r="L14" s="99"/>
    </row>
    <row r="15" spans="1:13" ht="15.75" customHeight="1" x14ac:dyDescent="0.25">
      <c r="A15" s="39"/>
      <c r="B15" s="39"/>
      <c r="C15" s="39"/>
      <c r="D15" s="39"/>
      <c r="E15" s="39"/>
      <c r="F15" s="27"/>
      <c r="G15" s="24"/>
      <c r="H15" s="27"/>
      <c r="I15" s="27"/>
      <c r="J15" s="27"/>
      <c r="K15" s="24"/>
      <c r="L15" s="27"/>
    </row>
    <row r="16" spans="1:13" ht="13.9" x14ac:dyDescent="0.25">
      <c r="B16" s="25"/>
      <c r="C16" s="27"/>
      <c r="D16" s="27"/>
      <c r="E16" s="27"/>
      <c r="F16" s="27"/>
      <c r="G16" s="27"/>
      <c r="H16" s="27"/>
      <c r="I16" s="27"/>
      <c r="J16" s="27"/>
      <c r="K16" s="27"/>
      <c r="L16" s="27"/>
    </row>
    <row r="18" spans="1:12" ht="15.75" customHeight="1" x14ac:dyDescent="0.3">
      <c r="A18" s="97"/>
      <c r="B18" s="98"/>
      <c r="C18" s="98"/>
      <c r="D18" s="98"/>
      <c r="E18" s="99"/>
      <c r="F18" s="99"/>
      <c r="G18" s="99"/>
      <c r="H18" s="99"/>
      <c r="I18" s="99"/>
      <c r="J18" s="99"/>
      <c r="K18" s="99"/>
      <c r="L18" s="99"/>
    </row>
    <row r="19" spans="1:12" ht="15.75" customHeight="1" x14ac:dyDescent="0.3">
      <c r="A19" s="46"/>
      <c r="B19" s="47"/>
      <c r="C19" s="47"/>
      <c r="D19" s="47"/>
      <c r="E19" s="48"/>
      <c r="F19" s="48"/>
      <c r="G19" s="48"/>
      <c r="H19" s="48"/>
      <c r="I19" s="48"/>
      <c r="J19" s="48"/>
      <c r="K19" s="48"/>
      <c r="L19" s="48"/>
    </row>
    <row r="20" spans="1:12" ht="15.75" customHeight="1" x14ac:dyDescent="0.3">
      <c r="A20" s="46"/>
      <c r="B20" s="47"/>
      <c r="C20" s="47"/>
      <c r="D20" s="47"/>
      <c r="E20" s="48"/>
      <c r="F20" s="48"/>
      <c r="G20" s="48"/>
      <c r="H20" s="48"/>
      <c r="I20" s="48"/>
      <c r="J20" s="48"/>
      <c r="K20" s="48"/>
      <c r="L20" s="48"/>
    </row>
    <row r="21" spans="1:12" ht="15.75" customHeight="1" x14ac:dyDescent="0.3">
      <c r="A21" s="46"/>
      <c r="B21" s="47"/>
      <c r="C21" s="47"/>
      <c r="D21" s="47"/>
      <c r="E21" s="48"/>
      <c r="F21" s="48"/>
      <c r="G21" s="48"/>
      <c r="H21" s="48"/>
      <c r="I21" s="48"/>
      <c r="J21" s="48"/>
      <c r="K21" s="48"/>
      <c r="L21" s="48"/>
    </row>
    <row r="22" spans="1:12" ht="15.75" customHeight="1" x14ac:dyDescent="0.3">
      <c r="A22" s="46"/>
      <c r="B22" s="47"/>
      <c r="C22" s="47"/>
      <c r="D22" s="47"/>
      <c r="E22" s="48"/>
      <c r="F22" s="48"/>
      <c r="G22" s="48"/>
      <c r="H22" s="48"/>
      <c r="I22" s="48"/>
      <c r="J22" s="48"/>
      <c r="K22" s="48"/>
      <c r="L22" s="48"/>
    </row>
    <row r="23" spans="1:12" ht="15.75" customHeight="1" x14ac:dyDescent="0.3">
      <c r="A23" s="49"/>
      <c r="B23" s="50"/>
      <c r="C23" s="50"/>
      <c r="D23" s="50"/>
      <c r="E23" s="51"/>
      <c r="F23" s="51"/>
      <c r="G23" s="51"/>
      <c r="H23" s="51"/>
      <c r="I23" s="51"/>
      <c r="J23" s="51"/>
      <c r="K23" s="51"/>
      <c r="L23" s="51"/>
    </row>
    <row r="24" spans="1:12" ht="15.75" customHeight="1" x14ac:dyDescent="0.3">
      <c r="A24" s="49"/>
      <c r="B24" s="50"/>
      <c r="C24" s="50"/>
      <c r="D24" s="50"/>
      <c r="E24" s="51"/>
      <c r="F24" s="51"/>
      <c r="G24" s="51"/>
      <c r="H24" s="51"/>
      <c r="I24" s="51"/>
      <c r="J24" s="51"/>
      <c r="K24" s="51"/>
      <c r="L24" s="51"/>
    </row>
    <row r="25" spans="1:12" ht="15.75" customHeight="1" x14ac:dyDescent="0.3">
      <c r="A25" s="49"/>
      <c r="B25" s="50"/>
      <c r="C25" s="50"/>
      <c r="D25" s="50"/>
      <c r="E25" s="51"/>
      <c r="F25" s="51"/>
      <c r="G25" s="51"/>
      <c r="H25" s="51"/>
      <c r="I25" s="51"/>
      <c r="J25" s="51"/>
      <c r="K25" s="51"/>
      <c r="L25" s="51"/>
    </row>
    <row r="26" spans="1:12" ht="15.75" customHeight="1" x14ac:dyDescent="0.3">
      <c r="A26" s="49"/>
      <c r="B26" s="50"/>
      <c r="C26" s="50"/>
      <c r="D26" s="50"/>
      <c r="E26" s="51"/>
      <c r="F26" s="51"/>
      <c r="G26" s="51"/>
      <c r="H26" s="51"/>
      <c r="I26" s="51"/>
      <c r="J26" s="51"/>
      <c r="K26" s="51"/>
      <c r="L26" s="51"/>
    </row>
    <row r="27" spans="1:12" ht="15.75" customHeight="1" x14ac:dyDescent="0.3">
      <c r="A27" s="46"/>
      <c r="B27" s="47"/>
      <c r="C27" s="47"/>
      <c r="D27" s="47"/>
      <c r="E27" s="48"/>
      <c r="F27" s="48"/>
      <c r="G27" s="48"/>
      <c r="H27" s="48"/>
      <c r="I27" s="48"/>
      <c r="J27" s="48"/>
      <c r="K27" s="48"/>
      <c r="L27" s="48"/>
    </row>
    <row r="28" spans="1:12" ht="15.75" customHeight="1" x14ac:dyDescent="0.3">
      <c r="A28" s="55"/>
      <c r="B28" s="56"/>
      <c r="C28" s="56"/>
      <c r="D28" s="56"/>
      <c r="E28" s="57"/>
      <c r="F28" s="57"/>
      <c r="G28" s="57"/>
      <c r="H28" s="57"/>
      <c r="I28" s="57"/>
      <c r="J28" s="57"/>
      <c r="K28" s="57"/>
      <c r="L28" s="57"/>
    </row>
    <row r="29" spans="1:12" ht="15.75" customHeight="1" x14ac:dyDescent="0.3">
      <c r="A29" s="55"/>
      <c r="B29" s="56"/>
      <c r="C29" s="56"/>
      <c r="D29" s="56"/>
      <c r="E29" s="57"/>
      <c r="F29" s="57"/>
      <c r="G29" s="57"/>
      <c r="H29" s="57"/>
      <c r="I29" s="57"/>
      <c r="J29" s="57"/>
      <c r="K29" s="57"/>
      <c r="L29" s="57"/>
    </row>
    <row r="30" spans="1:12" ht="15.75" customHeight="1" x14ac:dyDescent="0.3">
      <c r="A30" s="52"/>
      <c r="B30" s="53"/>
      <c r="C30" s="53"/>
      <c r="D30" s="53"/>
      <c r="E30" s="54"/>
      <c r="F30" s="54"/>
      <c r="G30" s="54"/>
      <c r="H30" s="54"/>
      <c r="I30" s="54"/>
      <c r="J30" s="54"/>
      <c r="K30" s="54"/>
      <c r="L30" s="54"/>
    </row>
    <row r="32" spans="1:12" ht="79.5" customHeight="1" x14ac:dyDescent="0.25">
      <c r="A32" s="93" t="s">
        <v>111</v>
      </c>
      <c r="B32" s="94"/>
      <c r="C32" s="94"/>
      <c r="D32" s="94"/>
      <c r="E32" s="45"/>
      <c r="F32" s="27"/>
      <c r="G32" s="24" t="s">
        <v>42</v>
      </c>
      <c r="H32" s="27"/>
      <c r="I32" s="27"/>
      <c r="J32" s="95" t="s">
        <v>110</v>
      </c>
      <c r="K32" s="96"/>
      <c r="L32" s="96"/>
    </row>
    <row r="33" spans="1:12" ht="15.75" x14ac:dyDescent="0.25">
      <c r="A33" s="45"/>
      <c r="B33" s="45"/>
      <c r="C33" s="45"/>
      <c r="D33" s="45"/>
      <c r="E33" s="45"/>
      <c r="F33" s="27"/>
      <c r="G33" s="24" t="s">
        <v>43</v>
      </c>
      <c r="H33" s="27"/>
      <c r="I33" s="27"/>
      <c r="J33" s="27"/>
      <c r="K33" s="24"/>
      <c r="L33" s="27"/>
    </row>
  </sheetData>
  <mergeCells count="8">
    <mergeCell ref="A1:M1"/>
    <mergeCell ref="B2:L2"/>
    <mergeCell ref="A32:D32"/>
    <mergeCell ref="J32:L32"/>
    <mergeCell ref="A14:L14"/>
    <mergeCell ref="A18:L18"/>
    <mergeCell ref="L3:M3"/>
    <mergeCell ref="K5:M5"/>
  </mergeCells>
  <pageMargins left="0.7" right="0.7" top="0.75" bottom="0.75" header="0.3" footer="0.3"/>
  <pageSetup paperSize="9" scale="67"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47"/>
  <sheetViews>
    <sheetView topLeftCell="A28" zoomScaleNormal="100" workbookViewId="0">
      <selection activeCell="P33" sqref="P33"/>
    </sheetView>
  </sheetViews>
  <sheetFormatPr defaultColWidth="9.140625" defaultRowHeight="15.75" x14ac:dyDescent="0.25"/>
  <cols>
    <col min="1" max="1" width="4.7109375" style="4" customWidth="1"/>
    <col min="2" max="2" width="6.28515625" style="4" customWidth="1"/>
    <col min="3" max="3" width="16.140625" style="4" customWidth="1"/>
    <col min="4" max="4" width="22.28515625" style="4" customWidth="1"/>
    <col min="5" max="5" width="21.85546875" style="4" customWidth="1"/>
    <col min="6" max="6" width="24.28515625" style="4" customWidth="1"/>
    <col min="7" max="7" width="17.5703125" style="4" customWidth="1"/>
    <col min="8" max="8" width="17.42578125" style="4" customWidth="1"/>
    <col min="9" max="9" width="26.5703125" style="4" customWidth="1"/>
    <col min="10" max="10" width="25" style="4" customWidth="1"/>
    <col min="11" max="16384" width="9.140625" style="4"/>
  </cols>
  <sheetData>
    <row r="1" spans="2:10" ht="16.5" thickBot="1" x14ac:dyDescent="0.3"/>
    <row r="2" spans="2:10" s="7" customFormat="1" ht="16.5" thickBot="1" x14ac:dyDescent="0.3">
      <c r="B2" s="106" t="s">
        <v>15</v>
      </c>
      <c r="C2" s="107"/>
      <c r="D2" s="107"/>
      <c r="E2" s="107"/>
      <c r="F2" s="107"/>
      <c r="G2" s="107"/>
      <c r="H2" s="108"/>
    </row>
    <row r="3" spans="2:10" s="7" customFormat="1" x14ac:dyDescent="0.25">
      <c r="B3" s="109" t="s">
        <v>16</v>
      </c>
      <c r="C3" s="110"/>
      <c r="D3" s="111"/>
      <c r="E3" s="112" t="s">
        <v>70</v>
      </c>
      <c r="F3" s="113"/>
      <c r="G3" s="113"/>
      <c r="H3" s="114"/>
    </row>
    <row r="4" spans="2:10" s="7" customFormat="1" x14ac:dyDescent="0.25">
      <c r="B4" s="115" t="s">
        <v>53</v>
      </c>
      <c r="C4" s="116"/>
      <c r="D4" s="117"/>
      <c r="E4" s="118" t="s">
        <v>71</v>
      </c>
      <c r="F4" s="119"/>
      <c r="G4" s="119"/>
      <c r="H4" s="120"/>
    </row>
    <row r="5" spans="2:10" s="7" customFormat="1" x14ac:dyDescent="0.25">
      <c r="B5" s="100" t="s">
        <v>17</v>
      </c>
      <c r="C5" s="101"/>
      <c r="D5" s="102"/>
      <c r="E5" s="103">
        <v>44652</v>
      </c>
      <c r="F5" s="104"/>
      <c r="G5" s="104"/>
      <c r="H5" s="105"/>
    </row>
    <row r="6" spans="2:10" s="7" customFormat="1" ht="16.5" thickBot="1" x14ac:dyDescent="0.3">
      <c r="B6" s="124" t="s">
        <v>18</v>
      </c>
      <c r="C6" s="125"/>
      <c r="D6" s="126"/>
      <c r="E6" s="127" t="s">
        <v>80</v>
      </c>
      <c r="F6" s="128"/>
      <c r="G6" s="128"/>
      <c r="H6" s="129"/>
    </row>
    <row r="7" spans="2:10" ht="16.5" thickBot="1" x14ac:dyDescent="0.3"/>
    <row r="8" spans="2:10" ht="16.5" thickBot="1" x14ac:dyDescent="0.3">
      <c r="B8" s="130" t="s">
        <v>46</v>
      </c>
      <c r="C8" s="131"/>
      <c r="D8" s="131"/>
      <c r="E8" s="131"/>
      <c r="F8" s="131"/>
      <c r="G8" s="131"/>
      <c r="H8" s="131"/>
      <c r="I8" s="121" t="s">
        <v>3</v>
      </c>
      <c r="J8" s="122"/>
    </row>
    <row r="9" spans="2:10" ht="47.25" x14ac:dyDescent="0.25">
      <c r="B9" s="32" t="s">
        <v>0</v>
      </c>
      <c r="C9" s="33" t="s">
        <v>44</v>
      </c>
      <c r="D9" s="33" t="s">
        <v>1</v>
      </c>
      <c r="E9" s="34" t="s">
        <v>54</v>
      </c>
      <c r="F9" s="34" t="s">
        <v>55</v>
      </c>
      <c r="G9" s="33" t="s">
        <v>2</v>
      </c>
      <c r="H9" s="43" t="s">
        <v>56</v>
      </c>
      <c r="I9" s="35" t="s">
        <v>47</v>
      </c>
      <c r="J9" s="36" t="s">
        <v>49</v>
      </c>
    </row>
    <row r="10" spans="2:10" ht="75" customHeight="1" x14ac:dyDescent="0.25">
      <c r="B10" s="59">
        <v>1</v>
      </c>
      <c r="C10" s="60" t="s">
        <v>84</v>
      </c>
      <c r="D10" s="61">
        <v>45673</v>
      </c>
      <c r="E10" s="62">
        <v>100922.4</v>
      </c>
      <c r="F10" s="63">
        <v>0</v>
      </c>
      <c r="G10" s="64"/>
      <c r="H10" s="70" t="s">
        <v>85</v>
      </c>
      <c r="I10" s="71" t="s">
        <v>86</v>
      </c>
      <c r="J10" s="72" t="s">
        <v>90</v>
      </c>
    </row>
    <row r="11" spans="2:10" ht="63" x14ac:dyDescent="0.25">
      <c r="B11" s="59">
        <v>2</v>
      </c>
      <c r="C11" s="60" t="s">
        <v>84</v>
      </c>
      <c r="D11" s="61">
        <v>45681</v>
      </c>
      <c r="E11" s="62">
        <f>E10*0.9</f>
        <v>90830.16</v>
      </c>
      <c r="F11" s="63">
        <v>0.1</v>
      </c>
      <c r="G11" s="64"/>
      <c r="H11" s="70" t="s">
        <v>85</v>
      </c>
      <c r="I11" s="71" t="s">
        <v>87</v>
      </c>
      <c r="J11" s="72" t="s">
        <v>90</v>
      </c>
    </row>
    <row r="12" spans="2:10" ht="63" x14ac:dyDescent="0.25">
      <c r="B12" s="59">
        <v>3</v>
      </c>
      <c r="C12" s="60" t="s">
        <v>84</v>
      </c>
      <c r="D12" s="61">
        <v>45691</v>
      </c>
      <c r="E12" s="62">
        <f>E10*0.8</f>
        <v>80737.919999999998</v>
      </c>
      <c r="F12" s="63">
        <v>0.2</v>
      </c>
      <c r="G12" s="64"/>
      <c r="H12" s="70" t="s">
        <v>85</v>
      </c>
      <c r="I12" s="71" t="s">
        <v>88</v>
      </c>
      <c r="J12" s="72" t="s">
        <v>90</v>
      </c>
    </row>
    <row r="13" spans="2:10" ht="63" x14ac:dyDescent="0.25">
      <c r="B13" s="59">
        <v>4</v>
      </c>
      <c r="C13" s="60" t="s">
        <v>84</v>
      </c>
      <c r="D13" s="61">
        <v>45699</v>
      </c>
      <c r="E13" s="62">
        <f>E10*0.7</f>
        <v>70645.679999999993</v>
      </c>
      <c r="F13" s="63">
        <v>0.3</v>
      </c>
      <c r="G13" s="64"/>
      <c r="H13" s="70" t="s">
        <v>85</v>
      </c>
      <c r="I13" s="71" t="s">
        <v>89</v>
      </c>
      <c r="J13" s="72" t="s">
        <v>90</v>
      </c>
    </row>
    <row r="14" spans="2:10" ht="63" x14ac:dyDescent="0.25">
      <c r="B14" s="59">
        <v>5</v>
      </c>
      <c r="C14" s="60" t="s">
        <v>91</v>
      </c>
      <c r="D14" s="61">
        <v>45740</v>
      </c>
      <c r="E14" s="62">
        <f>E13*0.9</f>
        <v>63581.111999999994</v>
      </c>
      <c r="F14" s="63">
        <v>0.37</v>
      </c>
      <c r="G14" s="64"/>
      <c r="H14" s="70" t="s">
        <v>85</v>
      </c>
      <c r="I14" s="71" t="s">
        <v>92</v>
      </c>
      <c r="J14" s="72" t="s">
        <v>96</v>
      </c>
    </row>
    <row r="15" spans="2:10" ht="63" x14ac:dyDescent="0.25">
      <c r="B15" s="59">
        <v>6</v>
      </c>
      <c r="C15" s="60" t="s">
        <v>91</v>
      </c>
      <c r="D15" s="61">
        <v>45747</v>
      </c>
      <c r="E15" s="62">
        <f>E14*0.9</f>
        <v>57223.000799999994</v>
      </c>
      <c r="F15" s="63">
        <v>0.43</v>
      </c>
      <c r="G15" s="64"/>
      <c r="H15" s="70" t="s">
        <v>85</v>
      </c>
      <c r="I15" s="71" t="s">
        <v>93</v>
      </c>
      <c r="J15" s="72" t="s">
        <v>96</v>
      </c>
    </row>
    <row r="16" spans="2:10" ht="63" x14ac:dyDescent="0.25">
      <c r="B16" s="59">
        <v>7</v>
      </c>
      <c r="C16" s="60" t="s">
        <v>91</v>
      </c>
      <c r="D16" s="61">
        <v>45754</v>
      </c>
      <c r="E16" s="62">
        <f>E14*0.8</f>
        <v>50864.889599999995</v>
      </c>
      <c r="F16" s="63">
        <v>0.5</v>
      </c>
      <c r="G16" s="64"/>
      <c r="H16" s="70" t="s">
        <v>85</v>
      </c>
      <c r="I16" s="71" t="s">
        <v>94</v>
      </c>
      <c r="J16" s="72" t="s">
        <v>96</v>
      </c>
    </row>
    <row r="17" spans="2:10" ht="63" x14ac:dyDescent="0.25">
      <c r="B17" s="59">
        <v>8</v>
      </c>
      <c r="C17" s="60" t="s">
        <v>91</v>
      </c>
      <c r="D17" s="61">
        <v>45761</v>
      </c>
      <c r="E17" s="62">
        <f>E14*0.7</f>
        <v>44506.778399999996</v>
      </c>
      <c r="F17" s="63">
        <v>0.56000000000000005</v>
      </c>
      <c r="G17" s="64"/>
      <c r="H17" s="70" t="s">
        <v>85</v>
      </c>
      <c r="I17" s="71" t="s">
        <v>95</v>
      </c>
      <c r="J17" s="72" t="s">
        <v>96</v>
      </c>
    </row>
    <row r="18" spans="2:10" ht="63" x14ac:dyDescent="0.25">
      <c r="B18" s="59">
        <v>9</v>
      </c>
      <c r="C18" s="60" t="s">
        <v>101</v>
      </c>
      <c r="D18" s="61">
        <v>45783</v>
      </c>
      <c r="E18" s="62">
        <f>E17*0.9</f>
        <v>40056.100559999999</v>
      </c>
      <c r="F18" s="63">
        <v>0.6</v>
      </c>
      <c r="G18" s="64"/>
      <c r="H18" s="70" t="s">
        <v>85</v>
      </c>
      <c r="I18" s="71" t="s">
        <v>97</v>
      </c>
      <c r="J18" s="72" t="s">
        <v>102</v>
      </c>
    </row>
    <row r="19" spans="2:10" ht="63" x14ac:dyDescent="0.25">
      <c r="B19" s="59">
        <v>10</v>
      </c>
      <c r="C19" s="60" t="s">
        <v>101</v>
      </c>
      <c r="D19" s="61">
        <v>45790</v>
      </c>
      <c r="E19" s="62">
        <f>E18*0.9</f>
        <v>36050.490504000001</v>
      </c>
      <c r="F19" s="63">
        <v>0.64</v>
      </c>
      <c r="G19" s="64"/>
      <c r="H19" s="70" t="s">
        <v>85</v>
      </c>
      <c r="I19" s="71" t="s">
        <v>98</v>
      </c>
      <c r="J19" s="72" t="s">
        <v>102</v>
      </c>
    </row>
    <row r="20" spans="2:10" ht="63" x14ac:dyDescent="0.25">
      <c r="B20" s="59">
        <v>11</v>
      </c>
      <c r="C20" s="60" t="s">
        <v>101</v>
      </c>
      <c r="D20" s="61">
        <v>45797</v>
      </c>
      <c r="E20" s="62">
        <f>E18*0.8</f>
        <v>32044.880448</v>
      </c>
      <c r="F20" s="63">
        <v>0.68</v>
      </c>
      <c r="G20" s="64"/>
      <c r="H20" s="70" t="s">
        <v>85</v>
      </c>
      <c r="I20" s="71" t="s">
        <v>99</v>
      </c>
      <c r="J20" s="72" t="s">
        <v>102</v>
      </c>
    </row>
    <row r="21" spans="2:10" ht="63" x14ac:dyDescent="0.25">
      <c r="B21" s="59">
        <v>12</v>
      </c>
      <c r="C21" s="60" t="s">
        <v>101</v>
      </c>
      <c r="D21" s="61">
        <v>45804</v>
      </c>
      <c r="E21" s="62">
        <f>E18*0.7</f>
        <v>28039.270391999999</v>
      </c>
      <c r="F21" s="63">
        <v>0.72</v>
      </c>
      <c r="G21" s="64"/>
      <c r="H21" s="70" t="s">
        <v>85</v>
      </c>
      <c r="I21" s="71" t="s">
        <v>100</v>
      </c>
      <c r="J21" s="72" t="s">
        <v>102</v>
      </c>
    </row>
    <row r="22" spans="2:10" ht="63" x14ac:dyDescent="0.25">
      <c r="B22" s="59">
        <v>13</v>
      </c>
      <c r="C22" s="60" t="s">
        <v>103</v>
      </c>
      <c r="D22" s="61">
        <v>45834</v>
      </c>
      <c r="E22" s="82">
        <f>E21*0.9</f>
        <v>25235.343352799999</v>
      </c>
      <c r="F22" s="63">
        <v>0.75</v>
      </c>
      <c r="G22" s="64"/>
      <c r="H22" s="70" t="s">
        <v>85</v>
      </c>
      <c r="I22" s="71" t="s">
        <v>104</v>
      </c>
      <c r="J22" s="72" t="s">
        <v>108</v>
      </c>
    </row>
    <row r="23" spans="2:10" ht="63" x14ac:dyDescent="0.25">
      <c r="B23" s="59">
        <v>14</v>
      </c>
      <c r="C23" s="60" t="s">
        <v>103</v>
      </c>
      <c r="D23" s="61">
        <v>45841</v>
      </c>
      <c r="E23" s="82">
        <f>E22*0.9</f>
        <v>22711.809017519998</v>
      </c>
      <c r="F23" s="63">
        <v>0.77</v>
      </c>
      <c r="G23" s="64"/>
      <c r="H23" s="70" t="s">
        <v>85</v>
      </c>
      <c r="I23" s="71" t="s">
        <v>105</v>
      </c>
      <c r="J23" s="72" t="s">
        <v>108</v>
      </c>
    </row>
    <row r="24" spans="2:10" ht="63" x14ac:dyDescent="0.25">
      <c r="B24" s="65">
        <v>15</v>
      </c>
      <c r="C24" s="60" t="s">
        <v>103</v>
      </c>
      <c r="D24" s="67">
        <v>45848</v>
      </c>
      <c r="E24" s="83">
        <f>E22*0.8</f>
        <v>20188.27468224</v>
      </c>
      <c r="F24" s="69">
        <v>0.8</v>
      </c>
      <c r="G24" s="68"/>
      <c r="H24" s="70" t="s">
        <v>85</v>
      </c>
      <c r="I24" s="71" t="s">
        <v>106</v>
      </c>
      <c r="J24" s="72" t="s">
        <v>108</v>
      </c>
    </row>
    <row r="25" spans="2:10" ht="63" x14ac:dyDescent="0.25">
      <c r="B25" s="65">
        <v>16</v>
      </c>
      <c r="C25" s="60" t="s">
        <v>103</v>
      </c>
      <c r="D25" s="67">
        <v>45855</v>
      </c>
      <c r="E25" s="83">
        <f>E22*0.7</f>
        <v>17664.740346959999</v>
      </c>
      <c r="F25" s="69">
        <v>0.82</v>
      </c>
      <c r="G25" s="68"/>
      <c r="H25" s="70" t="s">
        <v>85</v>
      </c>
      <c r="I25" s="71" t="s">
        <v>107</v>
      </c>
      <c r="J25" s="72" t="s">
        <v>108</v>
      </c>
    </row>
    <row r="26" spans="2:10" ht="63" x14ac:dyDescent="0.25">
      <c r="B26" s="65">
        <v>17</v>
      </c>
      <c r="C26" s="66" t="s">
        <v>112</v>
      </c>
      <c r="D26" s="67">
        <v>45882</v>
      </c>
      <c r="E26" s="83">
        <f>E25*0.9</f>
        <v>15898.266312264001</v>
      </c>
      <c r="F26" s="69">
        <v>0.84</v>
      </c>
      <c r="G26" s="68"/>
      <c r="H26" s="70" t="s">
        <v>85</v>
      </c>
      <c r="I26" s="71" t="s">
        <v>113</v>
      </c>
      <c r="J26" s="72" t="s">
        <v>117</v>
      </c>
    </row>
    <row r="27" spans="2:10" ht="63" x14ac:dyDescent="0.25">
      <c r="B27" s="65">
        <v>18</v>
      </c>
      <c r="C27" s="66" t="s">
        <v>112</v>
      </c>
      <c r="D27" s="67">
        <v>45889</v>
      </c>
      <c r="E27" s="83">
        <f>E26*0.9</f>
        <v>14308.4396810376</v>
      </c>
      <c r="F27" s="69">
        <v>0.86</v>
      </c>
      <c r="G27" s="68"/>
      <c r="H27" s="70" t="s">
        <v>85</v>
      </c>
      <c r="I27" s="71" t="s">
        <v>114</v>
      </c>
      <c r="J27" s="72" t="s">
        <v>117</v>
      </c>
    </row>
    <row r="28" spans="2:10" ht="63" x14ac:dyDescent="0.25">
      <c r="B28" s="65">
        <v>19</v>
      </c>
      <c r="C28" s="66" t="s">
        <v>112</v>
      </c>
      <c r="D28" s="67">
        <v>45896</v>
      </c>
      <c r="E28" s="83">
        <f>E26*0.8</f>
        <v>12718.613049811202</v>
      </c>
      <c r="F28" s="69">
        <v>0.87</v>
      </c>
      <c r="G28" s="68"/>
      <c r="H28" s="70" t="s">
        <v>85</v>
      </c>
      <c r="I28" s="71" t="s">
        <v>115</v>
      </c>
      <c r="J28" s="72" t="s">
        <v>117</v>
      </c>
    </row>
    <row r="29" spans="2:10" ht="63" x14ac:dyDescent="0.25">
      <c r="B29" s="65">
        <v>20</v>
      </c>
      <c r="C29" s="66" t="s">
        <v>112</v>
      </c>
      <c r="D29" s="67">
        <v>45903</v>
      </c>
      <c r="E29" s="83">
        <f>E26*0.7</f>
        <v>11128.786418584799</v>
      </c>
      <c r="F29" s="69">
        <v>0.89</v>
      </c>
      <c r="G29" s="68"/>
      <c r="H29" s="70" t="s">
        <v>85</v>
      </c>
      <c r="I29" s="71" t="s">
        <v>116</v>
      </c>
      <c r="J29" s="72" t="s">
        <v>117</v>
      </c>
    </row>
    <row r="30" spans="2:10" ht="63" x14ac:dyDescent="0.25">
      <c r="B30" s="65">
        <v>21</v>
      </c>
      <c r="C30" s="66" t="s">
        <v>118</v>
      </c>
      <c r="D30" s="67">
        <v>45994</v>
      </c>
      <c r="E30" s="86">
        <v>100922.4</v>
      </c>
      <c r="F30" s="69">
        <v>0.3</v>
      </c>
      <c r="G30" s="68"/>
      <c r="H30" s="70" t="s">
        <v>120</v>
      </c>
      <c r="I30" s="71" t="s">
        <v>121</v>
      </c>
      <c r="J30" s="72" t="s">
        <v>119</v>
      </c>
    </row>
    <row r="31" spans="2:10" ht="63" x14ac:dyDescent="0.25">
      <c r="B31" s="65">
        <v>22</v>
      </c>
      <c r="C31" s="66" t="s">
        <v>118</v>
      </c>
      <c r="D31" s="67">
        <v>46001</v>
      </c>
      <c r="E31" s="86">
        <v>100922.4</v>
      </c>
      <c r="F31" s="69">
        <v>0.5</v>
      </c>
      <c r="G31" s="68"/>
      <c r="H31" s="70" t="s">
        <v>120</v>
      </c>
      <c r="I31" s="71" t="s">
        <v>122</v>
      </c>
      <c r="J31" s="72" t="s">
        <v>119</v>
      </c>
    </row>
    <row r="32" spans="2:10" ht="63" x14ac:dyDescent="0.25">
      <c r="B32" s="65">
        <v>23</v>
      </c>
      <c r="C32" s="66" t="s">
        <v>118</v>
      </c>
      <c r="D32" s="67">
        <v>46008</v>
      </c>
      <c r="E32" s="86">
        <v>100922.4</v>
      </c>
      <c r="F32" s="69">
        <v>0.8</v>
      </c>
      <c r="G32" s="68"/>
      <c r="H32" s="70" t="s">
        <v>120</v>
      </c>
      <c r="I32" s="71" t="s">
        <v>123</v>
      </c>
      <c r="J32" s="72" t="s">
        <v>119</v>
      </c>
    </row>
    <row r="33" spans="2:10" ht="63" x14ac:dyDescent="0.25">
      <c r="B33" s="65">
        <v>24</v>
      </c>
      <c r="C33" s="66" t="s">
        <v>118</v>
      </c>
      <c r="D33" s="67">
        <v>46015</v>
      </c>
      <c r="E33" s="86">
        <v>100922.4</v>
      </c>
      <c r="F33" s="69">
        <v>0.9</v>
      </c>
      <c r="G33" s="68"/>
      <c r="H33" s="70" t="s">
        <v>120</v>
      </c>
      <c r="I33" s="71" t="s">
        <v>124</v>
      </c>
      <c r="J33" s="72" t="s">
        <v>119</v>
      </c>
    </row>
    <row r="34" spans="2:10" ht="16.5" thickBot="1" x14ac:dyDescent="0.3">
      <c r="B34" s="74">
        <v>25</v>
      </c>
      <c r="C34" s="75"/>
      <c r="D34" s="76"/>
      <c r="E34" s="84"/>
      <c r="F34" s="78"/>
      <c r="G34" s="77"/>
      <c r="H34" s="79"/>
      <c r="I34" s="74"/>
      <c r="J34" s="80"/>
    </row>
    <row r="36" spans="2:10" ht="50.25" customHeight="1" x14ac:dyDescent="0.25">
      <c r="B36" s="132" t="s">
        <v>22</v>
      </c>
      <c r="C36" s="132"/>
      <c r="D36" s="132"/>
      <c r="E36" s="132"/>
      <c r="F36" s="132"/>
      <c r="G36" s="132"/>
      <c r="H36" s="132"/>
      <c r="I36" s="132"/>
      <c r="J36" s="132"/>
    </row>
    <row r="37" spans="2:10" ht="29.25" customHeight="1" x14ac:dyDescent="0.25">
      <c r="B37" s="133" t="s">
        <v>58</v>
      </c>
      <c r="C37" s="133"/>
      <c r="D37" s="133"/>
      <c r="E37" s="133"/>
      <c r="F37" s="133"/>
      <c r="G37" s="133"/>
      <c r="H37" s="133"/>
      <c r="I37" s="133"/>
      <c r="J37" s="133"/>
    </row>
    <row r="38" spans="2:10" ht="30.75" customHeight="1" x14ac:dyDescent="0.25">
      <c r="B38" s="133" t="s">
        <v>57</v>
      </c>
      <c r="C38" s="133"/>
      <c r="D38" s="133"/>
      <c r="E38" s="133"/>
      <c r="F38" s="133"/>
      <c r="G38" s="133"/>
      <c r="H38" s="133"/>
      <c r="I38" s="133"/>
      <c r="J38" s="133"/>
    </row>
    <row r="39" spans="2:10" ht="39" customHeight="1" x14ac:dyDescent="0.25">
      <c r="B39" s="133" t="str">
        <f>ПублПасп!B31</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33"/>
      <c r="D39" s="133"/>
      <c r="E39" s="133"/>
      <c r="F39" s="133"/>
      <c r="G39" s="133"/>
      <c r="H39" s="133"/>
      <c r="I39" s="133"/>
      <c r="J39" s="133"/>
    </row>
    <row r="41" spans="2:10" x14ac:dyDescent="0.25">
      <c r="C41" s="22"/>
      <c r="D41" s="22"/>
      <c r="E41" s="22"/>
      <c r="F41" s="22"/>
      <c r="G41" s="22"/>
      <c r="H41" s="22"/>
    </row>
    <row r="42" spans="2:10" ht="85.5" customHeight="1" x14ac:dyDescent="0.25">
      <c r="C42" s="123" t="s">
        <v>111</v>
      </c>
      <c r="D42" s="123"/>
      <c r="E42" s="22"/>
      <c r="F42" s="24" t="s">
        <v>42</v>
      </c>
      <c r="G42" s="22"/>
      <c r="H42" s="42" t="s">
        <v>110</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88"/>
      <c r="C45" s="88"/>
      <c r="D45" s="88"/>
      <c r="E45" s="22"/>
      <c r="F45" s="22"/>
      <c r="G45" s="22"/>
      <c r="H45" s="22"/>
    </row>
    <row r="46" spans="2:10" x14ac:dyDescent="0.25">
      <c r="B46" s="88"/>
      <c r="C46" s="88"/>
      <c r="D46" s="88"/>
      <c r="E46" s="22"/>
      <c r="F46" s="22"/>
      <c r="G46" s="22"/>
      <c r="H46" s="22"/>
    </row>
    <row r="47" spans="2:10" x14ac:dyDescent="0.25">
      <c r="B47" s="88"/>
      <c r="C47" s="88"/>
      <c r="D47" s="88"/>
    </row>
  </sheetData>
  <mergeCells count="19">
    <mergeCell ref="B45:D45"/>
    <mergeCell ref="B46:D46"/>
    <mergeCell ref="B47:D47"/>
    <mergeCell ref="B37:J37"/>
    <mergeCell ref="B39:J39"/>
    <mergeCell ref="B38:J38"/>
    <mergeCell ref="I8:J8"/>
    <mergeCell ref="C42:D42"/>
    <mergeCell ref="B6:D6"/>
    <mergeCell ref="E6:H6"/>
    <mergeCell ref="B8:H8"/>
    <mergeCell ref="B36:J36"/>
    <mergeCell ref="B5:D5"/>
    <mergeCell ref="E5:H5"/>
    <mergeCell ref="B2:H2"/>
    <mergeCell ref="B3:D3"/>
    <mergeCell ref="E3:H3"/>
    <mergeCell ref="B4:D4"/>
    <mergeCell ref="E4:H4"/>
  </mergeCells>
  <hyperlinks>
    <hyperlink ref="I11" r:id="rId1"/>
    <hyperlink ref="I10" r:id="rId2"/>
    <hyperlink ref="I12" r:id="rId3"/>
    <hyperlink ref="I13" r:id="rId4"/>
    <hyperlink ref="J10" r:id="rId5"/>
    <hyperlink ref="J11" r:id="rId6"/>
    <hyperlink ref="J12" r:id="rId7"/>
    <hyperlink ref="J13" r:id="rId8"/>
    <hyperlink ref="I14" r:id="rId9"/>
    <hyperlink ref="I15" r:id="rId10"/>
    <hyperlink ref="I16" r:id="rId11"/>
    <hyperlink ref="I17" r:id="rId12"/>
    <hyperlink ref="J14" r:id="rId13"/>
    <hyperlink ref="J15" r:id="rId14"/>
    <hyperlink ref="J16" r:id="rId15"/>
    <hyperlink ref="J17" r:id="rId16"/>
    <hyperlink ref="I18" r:id="rId17"/>
    <hyperlink ref="I19" r:id="rId18"/>
    <hyperlink ref="I20" r:id="rId19"/>
    <hyperlink ref="I21" r:id="rId20"/>
    <hyperlink ref="J18" r:id="rId21"/>
    <hyperlink ref="J19" r:id="rId22"/>
    <hyperlink ref="J20" r:id="rId23"/>
    <hyperlink ref="J21" r:id="rId24"/>
    <hyperlink ref="I22" r:id="rId25"/>
    <hyperlink ref="I23" r:id="rId26"/>
    <hyperlink ref="I24" r:id="rId27"/>
    <hyperlink ref="I25" r:id="rId28"/>
    <hyperlink ref="J22" r:id="rId29"/>
    <hyperlink ref="J23" r:id="rId30"/>
    <hyperlink ref="J24" r:id="rId31"/>
    <hyperlink ref="J25" r:id="rId32"/>
    <hyperlink ref="I26" r:id="rId33"/>
    <hyperlink ref="I27" r:id="rId34"/>
    <hyperlink ref="I28" r:id="rId35"/>
    <hyperlink ref="I29" r:id="rId36"/>
    <hyperlink ref="J26" r:id="rId37"/>
    <hyperlink ref="J27" r:id="rId38"/>
    <hyperlink ref="J28" r:id="rId39"/>
    <hyperlink ref="J29" r:id="rId40"/>
  </hyperlinks>
  <pageMargins left="0.7" right="0.7" top="0.75" bottom="0.75" header="0.3" footer="0.3"/>
  <pageSetup paperSize="9" scale="44"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2025-07-22T08:10:23Z</cp:lastPrinted>
  <dcterms:created xsi:type="dcterms:W3CDTF">2015-10-12T12:03:25Z</dcterms:created>
  <dcterms:modified xsi:type="dcterms:W3CDTF">2026-02-27T08:54:36Z</dcterms:modified>
</cp:coreProperties>
</file>